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Z10077\Dropbox\"/>
    </mc:Choice>
  </mc:AlternateContent>
  <xr:revisionPtr revIDLastSave="0" documentId="13_ncr:1_{78668DF0-5767-4F9B-BBE3-AD21304FA30B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E39" i="1"/>
  <c r="G39" i="1" s="1"/>
  <c r="F39" i="1"/>
  <c r="E37" i="1"/>
  <c r="G37" i="1" s="1"/>
  <c r="F37" i="1"/>
  <c r="E38" i="1"/>
  <c r="F38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E5" i="1"/>
  <c r="G5" i="1" s="1"/>
  <c r="E6" i="1"/>
  <c r="G6" i="1" s="1"/>
  <c r="E7" i="1"/>
  <c r="G7" i="1" s="1"/>
  <c r="E8" i="1"/>
  <c r="G8" i="1" s="1"/>
  <c r="E9" i="1"/>
  <c r="G9" i="1" s="1"/>
  <c r="E10" i="1"/>
  <c r="G10" i="1" s="1"/>
  <c r="E11" i="1"/>
  <c r="E12" i="1"/>
  <c r="E13" i="1"/>
  <c r="E14" i="1"/>
  <c r="E15" i="1"/>
  <c r="E16" i="1"/>
  <c r="E17" i="1"/>
  <c r="E18" i="1"/>
  <c r="E19" i="1"/>
  <c r="E20" i="1"/>
  <c r="E21" i="1"/>
  <c r="E22" i="1"/>
  <c r="G22" i="1" s="1"/>
  <c r="E23" i="1"/>
  <c r="G23" i="1" s="1"/>
  <c r="E24" i="1"/>
  <c r="E25" i="1"/>
  <c r="E26" i="1"/>
  <c r="E27" i="1"/>
  <c r="E28" i="1"/>
  <c r="E29" i="1"/>
  <c r="E30" i="1"/>
  <c r="E31" i="1"/>
  <c r="E32" i="1"/>
  <c r="G32" i="1" s="1"/>
  <c r="E33" i="1"/>
  <c r="E34" i="1"/>
  <c r="E35" i="1"/>
  <c r="E36" i="1"/>
  <c r="E4" i="1"/>
  <c r="G4" i="1" s="1"/>
  <c r="D4" i="1"/>
  <c r="D5" i="1" s="1"/>
  <c r="D6" i="1" s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F3" i="1"/>
  <c r="G15" i="1" l="1"/>
  <c r="G18" i="1"/>
  <c r="G16" i="1"/>
  <c r="G13" i="1"/>
  <c r="G19" i="1"/>
  <c r="G17" i="1"/>
  <c r="G12" i="1"/>
  <c r="D21" i="1"/>
  <c r="G20" i="1"/>
  <c r="G14" i="1"/>
  <c r="G11" i="1"/>
  <c r="D22" i="1" l="1"/>
  <c r="D23" i="1" s="1"/>
  <c r="D24" i="1" s="1"/>
  <c r="G21" i="1"/>
  <c r="D25" i="1" l="1"/>
  <c r="G24" i="1"/>
  <c r="D26" i="1" l="1"/>
  <c r="G25" i="1"/>
  <c r="D27" i="1" l="1"/>
  <c r="G26" i="1"/>
  <c r="D28" i="1" l="1"/>
  <c r="G27" i="1"/>
  <c r="D29" i="1" l="1"/>
  <c r="G28" i="1"/>
  <c r="D30" i="1" l="1"/>
  <c r="G29" i="1"/>
  <c r="D31" i="1" l="1"/>
  <c r="G30" i="1"/>
  <c r="D32" i="1" l="1"/>
  <c r="D33" i="1" s="1"/>
  <c r="G31" i="1"/>
  <c r="D34" i="1" l="1"/>
  <c r="G33" i="1"/>
  <c r="D35" i="1" l="1"/>
  <c r="G34" i="1"/>
  <c r="D36" i="1" l="1"/>
  <c r="G35" i="1"/>
  <c r="D37" i="1" l="1"/>
  <c r="D38" i="1" s="1"/>
  <c r="G36" i="1"/>
  <c r="D39" i="1" l="1"/>
  <c r="G38" i="1"/>
</calcChain>
</file>

<file path=xl/sharedStrings.xml><?xml version="1.0" encoding="utf-8"?>
<sst xmlns="http://schemas.openxmlformats.org/spreadsheetml/2006/main" count="8" uniqueCount="8">
  <si>
    <t>25/2</t>
  </si>
  <si>
    <t>Změna č.</t>
  </si>
  <si>
    <t>Vydáno</t>
  </si>
  <si>
    <t>Posun na</t>
  </si>
  <si>
    <t>Posun č.</t>
  </si>
  <si>
    <t>Posun o</t>
  </si>
  <si>
    <t>Termín za</t>
  </si>
  <si>
    <t>D11 1109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</si>
</sst>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6" fontId="0" fillId="0" borderId="0" xfId="0" quotePrefix="1" applyNumberFormat="1" applyAlignment="1">
      <alignment horizontal="right"/>
    </xf>
    <xf numFmtId="0" fontId="1" fillId="0" borderId="0" xfId="0" applyFon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D11 1109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3.3863622099618892E-2"/>
          <c:y val="7.5152120069498354E-2"/>
          <c:w val="0.95410874821749647"/>
          <c:h val="0.82910017088985377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6EDC6C18-222A-4FEC-AE2F-09B2394C43D0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F08C-43D7-AE5D-6CD84CE273D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607AB796-FF78-4DC2-ADF1-79BF8C3CD9A7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F08C-43D7-AE5D-6CD84CE273D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649DF8F-4582-4C63-B03B-D90EDC6E23D1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F08C-43D7-AE5D-6CD84CE273D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46DA312-90BF-4C9E-9688-82E9192659B0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F08C-43D7-AE5D-6CD84CE273D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9CBC7980-3155-4DC4-93AF-C23655B6C40A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F08C-43D7-AE5D-6CD84CE273D1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C0649E77-E96E-4045-8567-617A8E2EA3C6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F08C-43D7-AE5D-6CD84CE273D1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22DCF355-66EB-43CA-8BD3-16031F0AF45F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F08C-43D7-AE5D-6CD84CE273D1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DF64D1DD-44B6-41AE-BE15-BC64FAA29228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F08C-43D7-AE5D-6CD84CE273D1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266FB8D5-B050-487B-A14A-286512194AFF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F08C-43D7-AE5D-6CD84CE273D1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36F8A49A-C3B7-48EA-A6A1-BCB414114F3F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F08C-43D7-AE5D-6CD84CE273D1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DBE69D75-C2F3-4E55-ABBE-A06681DB038B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F08C-43D7-AE5D-6CD84CE273D1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C45B5F8C-D16F-420B-8A7E-4614D8D45C69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F08C-43D7-AE5D-6CD84CE273D1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CF610966-2343-4817-BAA0-E31DF64BE5EC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F08C-43D7-AE5D-6CD84CE273D1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09C74CEC-8D6D-498F-B885-C725FDD827AC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F08C-43D7-AE5D-6CD84CE273D1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AFA744AD-EBC9-42AD-A7B5-579BC22A13AA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F08C-43D7-AE5D-6CD84CE273D1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9B37DAC3-8EE0-4F95-A433-A48DE8E1C4E2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F08C-43D7-AE5D-6CD84CE273D1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7548A975-2661-463F-B4AD-BD8C90FA1865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F08C-43D7-AE5D-6CD84CE273D1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5B4B3768-0098-4F9E-B8B2-0FF366105611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F08C-43D7-AE5D-6CD84CE273D1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EF978C23-BE9B-4D4A-8BCC-A8F1764EFA21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F08C-43D7-AE5D-6CD84CE273D1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86F4B88C-2865-4B46-AFC1-E593028AA49D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F08C-43D7-AE5D-6CD84CE273D1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BE2A3C8F-EF6D-4731-8278-7A991226AACC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F08C-43D7-AE5D-6CD84CE273D1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38596A90-94E5-4050-B6F8-E3D560594355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F08C-43D7-AE5D-6CD84CE273D1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93FFDF99-5D62-462D-940F-BE60079C8AA5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F08C-43D7-AE5D-6CD84CE273D1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A380FB13-E481-4FBC-ABF2-26B43DA69DAB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F08C-43D7-AE5D-6CD84CE273D1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66B41333-EE0A-480B-9B62-70C82661CC27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F08C-43D7-AE5D-6CD84CE273D1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1432E747-ED10-4959-9670-098AD9F39439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B-F08C-43D7-AE5D-6CD84CE273D1}"/>
                </c:ext>
              </c:extLst>
            </c:dLbl>
            <c:dLbl>
              <c:idx val="26"/>
              <c:layout>
                <c:manualLayout>
                  <c:x val="-3.1222245867915159E-2"/>
                  <c:y val="-5.8300395549147906E-2"/>
                </c:manualLayout>
              </c:layout>
              <c:tx>
                <c:rich>
                  <a:bodyPr rot="-540000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B4CBCB0-A000-49E5-B97D-221C3125D1CD}" type="CELLRANGE">
                      <a:rPr lang="en-US"/>
                      <a:pPr>
                        <a:defRPr/>
                      </a:pPr>
                      <a:t>[CELLRANGE]</a:t>
                    </a:fld>
                    <a:endParaRPr lang="cs-CZ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-540000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3.0012059303397887E-2"/>
                      <c:h val="2.4582159624413145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C-F08C-43D7-AE5D-6CD84CE273D1}"/>
                </c:ext>
              </c:extLst>
            </c:dLbl>
            <c:dLbl>
              <c:idx val="27"/>
              <c:layout>
                <c:manualLayout>
                  <c:x val="-1.1402426048095339E-2"/>
                  <c:y val="-3.1070348600791099E-2"/>
                </c:manualLayout>
              </c:layout>
              <c:tx>
                <c:rich>
                  <a:bodyPr/>
                  <a:lstStyle/>
                  <a:p>
                    <a:fld id="{A7E06DC7-270E-4E80-94F4-FE8F4704D273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D-F08C-43D7-AE5D-6CD84CE273D1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D876BD4B-DB86-41B0-9E16-A202DD0D2C28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F08C-43D7-AE5D-6CD84CE273D1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8EB4C2B3-9864-42B4-951B-238F177DFCFF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F08C-43D7-AE5D-6CD84CE273D1}"/>
                </c:ext>
              </c:extLst>
            </c:dLbl>
            <c:dLbl>
              <c:idx val="30"/>
              <c:layout>
                <c:manualLayout>
                  <c:x val="0"/>
                  <c:y val="-1.8779342723004695E-2"/>
                </c:manualLayout>
              </c:layout>
              <c:tx>
                <c:rich>
                  <a:bodyPr/>
                  <a:lstStyle/>
                  <a:p>
                    <a:fld id="{FD9C7834-0E48-41AE-B45D-DAA1E002A9E7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0-F08C-43D7-AE5D-6CD84CE273D1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644AEA60-A33A-4FAC-A8E4-6C98D500C2AB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1-F08C-43D7-AE5D-6CD84CE273D1}"/>
                </c:ext>
              </c:extLst>
            </c:dLbl>
            <c:dLbl>
              <c:idx val="32"/>
              <c:layout>
                <c:manualLayout>
                  <c:x val="-9.0000236456930244E-3"/>
                  <c:y val="2.9023548112823858E-2"/>
                </c:manualLayout>
              </c:layout>
              <c:tx>
                <c:rich>
                  <a:bodyPr/>
                  <a:lstStyle/>
                  <a:p>
                    <a:fld id="{7270DD0E-AFED-48A7-A9FA-106F2D1601D7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2-F08C-43D7-AE5D-6CD84CE273D1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92E35B50-E1EB-4FF7-9133-057948EB276B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F08C-43D7-AE5D-6CD84CE273D1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8BD6D00B-A86F-4B6E-AF52-095D07823427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F08C-43D7-AE5D-6CD84CE273D1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1EAC5FCB-7FF9-4EC7-9916-94AA27FA493E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F08C-43D7-AE5D-6CD84CE273D1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B3870E3F-0221-4B50-8895-FE6E9591D062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F08C-43D7-AE5D-6CD84CE273D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Sheet1!$B$3:$B$39</c:f>
              <c:numCache>
                <c:formatCode>dd/mm/yy;@</c:formatCode>
                <c:ptCount val="37"/>
                <c:pt idx="0">
                  <c:v>44918</c:v>
                </c:pt>
                <c:pt idx="1">
                  <c:v>44942</c:v>
                </c:pt>
                <c:pt idx="2">
                  <c:v>44944</c:v>
                </c:pt>
                <c:pt idx="3">
                  <c:v>44949</c:v>
                </c:pt>
                <c:pt idx="4">
                  <c:v>44950</c:v>
                </c:pt>
                <c:pt idx="5">
                  <c:v>44959</c:v>
                </c:pt>
                <c:pt idx="6">
                  <c:v>44981</c:v>
                </c:pt>
                <c:pt idx="7">
                  <c:v>44987</c:v>
                </c:pt>
                <c:pt idx="8">
                  <c:v>44991</c:v>
                </c:pt>
                <c:pt idx="9">
                  <c:v>44998</c:v>
                </c:pt>
                <c:pt idx="10">
                  <c:v>45000</c:v>
                </c:pt>
                <c:pt idx="11">
                  <c:v>45006</c:v>
                </c:pt>
                <c:pt idx="12">
                  <c:v>45029</c:v>
                </c:pt>
                <c:pt idx="13">
                  <c:v>45037</c:v>
                </c:pt>
                <c:pt idx="14">
                  <c:v>45042</c:v>
                </c:pt>
                <c:pt idx="15">
                  <c:v>45043</c:v>
                </c:pt>
                <c:pt idx="16">
                  <c:v>45049</c:v>
                </c:pt>
                <c:pt idx="17">
                  <c:v>45049</c:v>
                </c:pt>
                <c:pt idx="18">
                  <c:v>45062</c:v>
                </c:pt>
                <c:pt idx="19">
                  <c:v>45064</c:v>
                </c:pt>
                <c:pt idx="20">
                  <c:v>45065</c:v>
                </c:pt>
                <c:pt idx="21">
                  <c:v>45069</c:v>
                </c:pt>
                <c:pt idx="22">
                  <c:v>45072</c:v>
                </c:pt>
                <c:pt idx="23">
                  <c:v>45079</c:v>
                </c:pt>
                <c:pt idx="24">
                  <c:v>45086</c:v>
                </c:pt>
                <c:pt idx="25">
                  <c:v>45091</c:v>
                </c:pt>
                <c:pt idx="26">
                  <c:v>45092</c:v>
                </c:pt>
                <c:pt idx="27">
                  <c:v>45092</c:v>
                </c:pt>
                <c:pt idx="28">
                  <c:v>45097</c:v>
                </c:pt>
                <c:pt idx="29">
                  <c:v>45097</c:v>
                </c:pt>
                <c:pt idx="30">
                  <c:v>45098</c:v>
                </c:pt>
                <c:pt idx="31">
                  <c:v>45105</c:v>
                </c:pt>
                <c:pt idx="32">
                  <c:v>45106</c:v>
                </c:pt>
                <c:pt idx="33">
                  <c:v>45107</c:v>
                </c:pt>
                <c:pt idx="34">
                  <c:v>45107</c:v>
                </c:pt>
                <c:pt idx="35">
                  <c:v>45110</c:v>
                </c:pt>
                <c:pt idx="36">
                  <c:v>45114</c:v>
                </c:pt>
              </c:numCache>
            </c:numRef>
          </c:xVal>
          <c:yVal>
            <c:numRef>
              <c:f>Sheet1!$F$3:$F$39</c:f>
              <c:numCache>
                <c:formatCode>General</c:formatCode>
                <c:ptCount val="37"/>
                <c:pt idx="0">
                  <c:v>84</c:v>
                </c:pt>
                <c:pt idx="1">
                  <c:v>67</c:v>
                </c:pt>
                <c:pt idx="2">
                  <c:v>69</c:v>
                </c:pt>
                <c:pt idx="3">
                  <c:v>66</c:v>
                </c:pt>
                <c:pt idx="4">
                  <c:v>65</c:v>
                </c:pt>
                <c:pt idx="5">
                  <c:v>60</c:v>
                </c:pt>
                <c:pt idx="6">
                  <c:v>38</c:v>
                </c:pt>
                <c:pt idx="7">
                  <c:v>34</c:v>
                </c:pt>
                <c:pt idx="8">
                  <c:v>36</c:v>
                </c:pt>
                <c:pt idx="9">
                  <c:v>37</c:v>
                </c:pt>
                <c:pt idx="10">
                  <c:v>43</c:v>
                </c:pt>
                <c:pt idx="11">
                  <c:v>45</c:v>
                </c:pt>
                <c:pt idx="12">
                  <c:v>63</c:v>
                </c:pt>
                <c:pt idx="13">
                  <c:v>69</c:v>
                </c:pt>
                <c:pt idx="14">
                  <c:v>69</c:v>
                </c:pt>
                <c:pt idx="15">
                  <c:v>71</c:v>
                </c:pt>
                <c:pt idx="16">
                  <c:v>66</c:v>
                </c:pt>
                <c:pt idx="17">
                  <c:v>68</c:v>
                </c:pt>
                <c:pt idx="18">
                  <c:v>57</c:v>
                </c:pt>
                <c:pt idx="19">
                  <c:v>55</c:v>
                </c:pt>
                <c:pt idx="20">
                  <c:v>54</c:v>
                </c:pt>
                <c:pt idx="21">
                  <c:v>52</c:v>
                </c:pt>
                <c:pt idx="22">
                  <c:v>52</c:v>
                </c:pt>
                <c:pt idx="23">
                  <c:v>46</c:v>
                </c:pt>
                <c:pt idx="24">
                  <c:v>40</c:v>
                </c:pt>
                <c:pt idx="25">
                  <c:v>36</c:v>
                </c:pt>
                <c:pt idx="26">
                  <c:v>39</c:v>
                </c:pt>
                <c:pt idx="27">
                  <c:v>42</c:v>
                </c:pt>
                <c:pt idx="28">
                  <c:v>39</c:v>
                </c:pt>
                <c:pt idx="29">
                  <c:v>39</c:v>
                </c:pt>
                <c:pt idx="30">
                  <c:v>40</c:v>
                </c:pt>
                <c:pt idx="31">
                  <c:v>35</c:v>
                </c:pt>
                <c:pt idx="32">
                  <c:v>35</c:v>
                </c:pt>
                <c:pt idx="33">
                  <c:v>38</c:v>
                </c:pt>
                <c:pt idx="34">
                  <c:v>38</c:v>
                </c:pt>
                <c:pt idx="35">
                  <c:v>36</c:v>
                </c:pt>
                <c:pt idx="36">
                  <c:v>32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Sheet1!$G$3:$G$39</c15:f>
                <c15:dlblRangeCache>
                  <c:ptCount val="37"/>
                  <c:pt idx="1">
                    <c:v>1:7</c:v>
                  </c:pt>
                  <c:pt idx="2">
                    <c:v>2:4</c:v>
                  </c:pt>
                  <c:pt idx="3">
                    <c:v>3:2</c:v>
                  </c:pt>
                  <c:pt idx="5">
                    <c:v>4:4</c:v>
                  </c:pt>
                  <c:pt idx="7">
                    <c:v>5:2</c:v>
                  </c:pt>
                  <c:pt idx="8">
                    <c:v>6:6</c:v>
                  </c:pt>
                  <c:pt idx="9">
                    <c:v>7:8</c:v>
                  </c:pt>
                  <c:pt idx="10">
                    <c:v>8:8</c:v>
                  </c:pt>
                  <c:pt idx="11">
                    <c:v>9:8</c:v>
                  </c:pt>
                  <c:pt idx="12">
                    <c:v>10:41</c:v>
                  </c:pt>
                  <c:pt idx="13">
                    <c:v>11:14</c:v>
                  </c:pt>
                  <c:pt idx="14">
                    <c:v>12:5</c:v>
                  </c:pt>
                  <c:pt idx="15">
                    <c:v>13:3</c:v>
                  </c:pt>
                  <c:pt idx="16">
                    <c:v>14:1</c:v>
                  </c:pt>
                  <c:pt idx="17">
                    <c:v>15:2</c:v>
                  </c:pt>
                  <c:pt idx="18">
                    <c:v>16:2</c:v>
                  </c:pt>
                  <c:pt idx="21">
                    <c:v>17:2</c:v>
                  </c:pt>
                  <c:pt idx="22">
                    <c:v>18:3</c:v>
                  </c:pt>
                  <c:pt idx="23">
                    <c:v>19:1</c:v>
                  </c:pt>
                  <c:pt idx="24">
                    <c:v>20:1</c:v>
                  </c:pt>
                  <c:pt idx="25">
                    <c:v>21:1</c:v>
                  </c:pt>
                  <c:pt idx="26">
                    <c:v>22:4</c:v>
                  </c:pt>
                  <c:pt idx="27">
                    <c:v>23:3</c:v>
                  </c:pt>
                  <c:pt idx="28">
                    <c:v>24:2</c:v>
                  </c:pt>
                  <c:pt idx="30">
                    <c:v>25:2</c:v>
                  </c:pt>
                  <c:pt idx="31">
                    <c:v>26:2</c:v>
                  </c:pt>
                  <c:pt idx="32">
                    <c:v>27:1</c:v>
                  </c:pt>
                  <c:pt idx="33">
                    <c:v>28:4</c:v>
                  </c:pt>
                  <c:pt idx="35">
                    <c:v>29:1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F08C-43D7-AE5D-6CD84CE273D1}"/>
            </c:ext>
          </c:extLst>
        </c:ser>
        <c:ser>
          <c:idx val="1"/>
          <c:order val="1"/>
          <c:tx>
            <c:v>hjh</c:v>
          </c:tx>
          <c:spPr>
            <a:ln w="19050" cap="rnd">
              <a:solidFill>
                <a:schemeClr val="accent1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40000"/>
                  <a:lumOff val="6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119D58CE-C4CC-440F-AD86-8D7B9EE06013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F08C-43D7-AE5D-6CD84CE273D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F7DBA86-BEE8-4E20-8812-5A35607429A6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F08C-43D7-AE5D-6CD84CE273D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C4B40B4-3580-44F3-AB93-2024638054D2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F08C-43D7-AE5D-6CD84CE273D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AC010858-E858-43EC-96C0-D3DC88B0A325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F08C-43D7-AE5D-6CD84CE273D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2D737C7-B5B5-4234-B4A2-DBD4BDD014EC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F08C-43D7-AE5D-6CD84CE273D1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4D10B72E-8073-41FB-9C29-7AA961AFB347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F08C-43D7-AE5D-6CD84CE273D1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78345B81-D06B-4D95-83AE-AAE0962E6620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F08C-43D7-AE5D-6CD84CE273D1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B40F5513-8449-4E43-9027-CC9744E470C4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F08C-43D7-AE5D-6CD84CE273D1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858342E4-5D0F-4F49-A134-6CC64C076646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F08C-43D7-AE5D-6CD84CE273D1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414759DC-60BB-43FB-80E4-B7FB7387AB54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F08C-43D7-AE5D-6CD84CE273D1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FD2A813B-811A-4097-BF47-B9B101117B00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F08C-43D7-AE5D-6CD84CE273D1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8CD83C1B-D1B3-4E27-9002-6CC31062C6C1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6-F08C-43D7-AE5D-6CD84CE273D1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E2D5F961-162E-4FA2-A40F-305FE6573B39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7-F08C-43D7-AE5D-6CD84CE273D1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E44AA987-E7F3-47BD-A7D8-6B98AB78563A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8-F08C-43D7-AE5D-6CD84CE273D1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EF74431E-9D16-4062-9A52-65EF3F2FD4AF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9-F08C-43D7-AE5D-6CD84CE273D1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19B39A69-7E5A-4C79-9887-24A567204E7E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A-F08C-43D7-AE5D-6CD84CE273D1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F2DBB9BB-4C2B-4083-8714-929A6132DFE6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B-F08C-43D7-AE5D-6CD84CE273D1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76296DAB-A009-4D45-89EB-695124E3D654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C-F08C-43D7-AE5D-6CD84CE273D1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90D6C802-B079-4A9A-B798-C6D9BA666161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D-F08C-43D7-AE5D-6CD84CE273D1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CB301D54-450D-43FA-8EC6-C0BEF08B6769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E-F08C-43D7-AE5D-6CD84CE273D1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AF432661-B8A1-4C74-BC29-6522C70954CC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F-F08C-43D7-AE5D-6CD84CE273D1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B96D9F15-78FD-4B9D-B51E-A19CFB00FB41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0-F08C-43D7-AE5D-6CD84CE273D1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23C0EE1E-C9F0-429A-9365-62C97C1AB251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1-F08C-43D7-AE5D-6CD84CE273D1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973CDCBC-FEE2-407C-AB02-6E0821523AE4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2-F08C-43D7-AE5D-6CD84CE273D1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A23A512F-A169-4971-B48A-56A66C6E98C7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3-F08C-43D7-AE5D-6CD84CE273D1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25EB71EE-4162-418D-9A24-E3E0AE1AE969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4-F08C-43D7-AE5D-6CD84CE273D1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44DF9553-D85B-4F55-AB37-D49D74E6594F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5-F08C-43D7-AE5D-6CD84CE273D1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6C391946-426D-4FAF-A38B-8664A95A3D09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6-F08C-43D7-AE5D-6CD84CE273D1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02362F9E-15E5-41E2-8FB3-4F6516EB2C4D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7-F08C-43D7-AE5D-6CD84CE273D1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6B1EA470-B1FF-4EE4-B287-7668804CEDE4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8-F08C-43D7-AE5D-6CD84CE273D1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7F84AB56-8695-41C8-BA63-3A965D5DF677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9-F08C-43D7-AE5D-6CD84CE273D1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EFE9F980-E06F-4655-A1DF-6604B783A7A6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A-F08C-43D7-AE5D-6CD84CE273D1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97BD209E-6E7B-46E8-BE81-E5BBFB243CA8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B-F08C-43D7-AE5D-6CD84CE273D1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187F5EDF-EC5F-4181-93A4-E12917816EF9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C-F08C-43D7-AE5D-6CD84CE273D1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AA23ED5A-43BE-4BCC-8173-F6ECB32B98A6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D-F08C-43D7-AE5D-6CD84CE273D1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5233280B-C298-4A87-9281-15753D145223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E-F08C-43D7-AE5D-6CD84CE273D1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2F1943CE-FA8D-4443-8C9E-BFE96CBB9ED5}" type="CELLRANGE">
                      <a:rPr lang="en-US"/>
                      <a:pPr/>
                      <a:t>[CELLRANGE]</a:t>
                    </a:fld>
                    <a:endParaRPr lang="cs-CZ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F-F08C-43D7-AE5D-6CD84CE273D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l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Sheet1!$C$3:$C$39</c:f>
              <c:numCache>
                <c:formatCode>dd/mm/yy;@</c:formatCode>
                <c:ptCount val="37"/>
                <c:pt idx="0">
                  <c:v>45002</c:v>
                </c:pt>
                <c:pt idx="1">
                  <c:v>45009</c:v>
                </c:pt>
                <c:pt idx="2">
                  <c:v>45013</c:v>
                </c:pt>
                <c:pt idx="3">
                  <c:v>45015</c:v>
                </c:pt>
                <c:pt idx="4">
                  <c:v>45015</c:v>
                </c:pt>
                <c:pt idx="5">
                  <c:v>45019</c:v>
                </c:pt>
                <c:pt idx="6">
                  <c:v>45019</c:v>
                </c:pt>
                <c:pt idx="7">
                  <c:v>45021</c:v>
                </c:pt>
                <c:pt idx="8">
                  <c:v>45027</c:v>
                </c:pt>
                <c:pt idx="9">
                  <c:v>45035</c:v>
                </c:pt>
                <c:pt idx="10">
                  <c:v>45043</c:v>
                </c:pt>
                <c:pt idx="11">
                  <c:v>45051</c:v>
                </c:pt>
                <c:pt idx="12">
                  <c:v>45092</c:v>
                </c:pt>
                <c:pt idx="13">
                  <c:v>45106</c:v>
                </c:pt>
                <c:pt idx="14">
                  <c:v>45111</c:v>
                </c:pt>
                <c:pt idx="15">
                  <c:v>45114</c:v>
                </c:pt>
                <c:pt idx="16">
                  <c:v>45115</c:v>
                </c:pt>
                <c:pt idx="17">
                  <c:v>45117</c:v>
                </c:pt>
                <c:pt idx="18">
                  <c:v>45119</c:v>
                </c:pt>
                <c:pt idx="19">
                  <c:v>45119</c:v>
                </c:pt>
                <c:pt idx="20">
                  <c:v>45119</c:v>
                </c:pt>
                <c:pt idx="21">
                  <c:v>45121</c:v>
                </c:pt>
                <c:pt idx="22">
                  <c:v>45124</c:v>
                </c:pt>
                <c:pt idx="23">
                  <c:v>45125</c:v>
                </c:pt>
                <c:pt idx="24">
                  <c:v>45126</c:v>
                </c:pt>
                <c:pt idx="25">
                  <c:v>45127</c:v>
                </c:pt>
                <c:pt idx="26">
                  <c:v>45131</c:v>
                </c:pt>
                <c:pt idx="27">
                  <c:v>45134</c:v>
                </c:pt>
                <c:pt idx="28">
                  <c:v>45136</c:v>
                </c:pt>
                <c:pt idx="29">
                  <c:v>45136</c:v>
                </c:pt>
                <c:pt idx="30">
                  <c:v>45138</c:v>
                </c:pt>
                <c:pt idx="31">
                  <c:v>45140</c:v>
                </c:pt>
                <c:pt idx="32">
                  <c:v>45141</c:v>
                </c:pt>
                <c:pt idx="33">
                  <c:v>45145</c:v>
                </c:pt>
                <c:pt idx="34">
                  <c:v>45145</c:v>
                </c:pt>
                <c:pt idx="35">
                  <c:v>45146</c:v>
                </c:pt>
                <c:pt idx="36">
                  <c:v>45146</c:v>
                </c:pt>
              </c:numCache>
            </c:numRef>
          </c:xVal>
          <c:yVal>
            <c:numRef>
              <c:f>Sheet1!$F$3:$F$39</c:f>
              <c:numCache>
                <c:formatCode>General</c:formatCode>
                <c:ptCount val="37"/>
                <c:pt idx="0">
                  <c:v>84</c:v>
                </c:pt>
                <c:pt idx="1">
                  <c:v>67</c:v>
                </c:pt>
                <c:pt idx="2">
                  <c:v>69</c:v>
                </c:pt>
                <c:pt idx="3">
                  <c:v>66</c:v>
                </c:pt>
                <c:pt idx="4">
                  <c:v>65</c:v>
                </c:pt>
                <c:pt idx="5">
                  <c:v>60</c:v>
                </c:pt>
                <c:pt idx="6">
                  <c:v>38</c:v>
                </c:pt>
                <c:pt idx="7">
                  <c:v>34</c:v>
                </c:pt>
                <c:pt idx="8">
                  <c:v>36</c:v>
                </c:pt>
                <c:pt idx="9">
                  <c:v>37</c:v>
                </c:pt>
                <c:pt idx="10">
                  <c:v>43</c:v>
                </c:pt>
                <c:pt idx="11">
                  <c:v>45</c:v>
                </c:pt>
                <c:pt idx="12">
                  <c:v>63</c:v>
                </c:pt>
                <c:pt idx="13">
                  <c:v>69</c:v>
                </c:pt>
                <c:pt idx="14">
                  <c:v>69</c:v>
                </c:pt>
                <c:pt idx="15">
                  <c:v>71</c:v>
                </c:pt>
                <c:pt idx="16">
                  <c:v>66</c:v>
                </c:pt>
                <c:pt idx="17">
                  <c:v>68</c:v>
                </c:pt>
                <c:pt idx="18">
                  <c:v>57</c:v>
                </c:pt>
                <c:pt idx="19">
                  <c:v>55</c:v>
                </c:pt>
                <c:pt idx="20">
                  <c:v>54</c:v>
                </c:pt>
                <c:pt idx="21">
                  <c:v>52</c:v>
                </c:pt>
                <c:pt idx="22">
                  <c:v>52</c:v>
                </c:pt>
                <c:pt idx="23">
                  <c:v>46</c:v>
                </c:pt>
                <c:pt idx="24">
                  <c:v>40</c:v>
                </c:pt>
                <c:pt idx="25">
                  <c:v>36</c:v>
                </c:pt>
                <c:pt idx="26">
                  <c:v>39</c:v>
                </c:pt>
                <c:pt idx="27">
                  <c:v>42</c:v>
                </c:pt>
                <c:pt idx="28">
                  <c:v>39</c:v>
                </c:pt>
                <c:pt idx="29">
                  <c:v>39</c:v>
                </c:pt>
                <c:pt idx="30">
                  <c:v>40</c:v>
                </c:pt>
                <c:pt idx="31">
                  <c:v>35</c:v>
                </c:pt>
                <c:pt idx="32">
                  <c:v>35</c:v>
                </c:pt>
                <c:pt idx="33">
                  <c:v>38</c:v>
                </c:pt>
                <c:pt idx="34">
                  <c:v>38</c:v>
                </c:pt>
                <c:pt idx="35">
                  <c:v>36</c:v>
                </c:pt>
                <c:pt idx="36">
                  <c:v>32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Sheet1!$F$3:$F$39</c15:f>
                <c15:dlblRangeCache>
                  <c:ptCount val="37"/>
                  <c:pt idx="0">
                    <c:v>84</c:v>
                  </c:pt>
                  <c:pt idx="1">
                    <c:v>67</c:v>
                  </c:pt>
                  <c:pt idx="2">
                    <c:v>69</c:v>
                  </c:pt>
                  <c:pt idx="3">
                    <c:v>66</c:v>
                  </c:pt>
                  <c:pt idx="4">
                    <c:v>65</c:v>
                  </c:pt>
                  <c:pt idx="5">
                    <c:v>60</c:v>
                  </c:pt>
                  <c:pt idx="6">
                    <c:v>38</c:v>
                  </c:pt>
                  <c:pt idx="7">
                    <c:v>34</c:v>
                  </c:pt>
                  <c:pt idx="8">
                    <c:v>36</c:v>
                  </c:pt>
                  <c:pt idx="9">
                    <c:v>37</c:v>
                  </c:pt>
                  <c:pt idx="10">
                    <c:v>43</c:v>
                  </c:pt>
                  <c:pt idx="11">
                    <c:v>45</c:v>
                  </c:pt>
                  <c:pt idx="12">
                    <c:v>63</c:v>
                  </c:pt>
                  <c:pt idx="13">
                    <c:v>69</c:v>
                  </c:pt>
                  <c:pt idx="14">
                    <c:v>69</c:v>
                  </c:pt>
                  <c:pt idx="15">
                    <c:v>71</c:v>
                  </c:pt>
                  <c:pt idx="16">
                    <c:v>66</c:v>
                  </c:pt>
                  <c:pt idx="17">
                    <c:v>68</c:v>
                  </c:pt>
                  <c:pt idx="18">
                    <c:v>57</c:v>
                  </c:pt>
                  <c:pt idx="19">
                    <c:v>55</c:v>
                  </c:pt>
                  <c:pt idx="20">
                    <c:v>54</c:v>
                  </c:pt>
                  <c:pt idx="21">
                    <c:v>52</c:v>
                  </c:pt>
                  <c:pt idx="22">
                    <c:v>52</c:v>
                  </c:pt>
                  <c:pt idx="23">
                    <c:v>46</c:v>
                  </c:pt>
                  <c:pt idx="24">
                    <c:v>40</c:v>
                  </c:pt>
                  <c:pt idx="25">
                    <c:v>36</c:v>
                  </c:pt>
                  <c:pt idx="26">
                    <c:v>39</c:v>
                  </c:pt>
                  <c:pt idx="27">
                    <c:v>42</c:v>
                  </c:pt>
                  <c:pt idx="28">
                    <c:v>39</c:v>
                  </c:pt>
                  <c:pt idx="29">
                    <c:v>39</c:v>
                  </c:pt>
                  <c:pt idx="30">
                    <c:v>40</c:v>
                  </c:pt>
                  <c:pt idx="31">
                    <c:v>35</c:v>
                  </c:pt>
                  <c:pt idx="32">
                    <c:v>35</c:v>
                  </c:pt>
                  <c:pt idx="33">
                    <c:v>38</c:v>
                  </c:pt>
                  <c:pt idx="34">
                    <c:v>38</c:v>
                  </c:pt>
                  <c:pt idx="35">
                    <c:v>36</c:v>
                  </c:pt>
                  <c:pt idx="36">
                    <c:v>32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A-F08C-43D7-AE5D-6CD84CE273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8708303"/>
        <c:axId val="1645960815"/>
      </c:scatterChart>
      <c:valAx>
        <c:axId val="1468708303"/>
        <c:scaling>
          <c:orientation val="minMax"/>
          <c:max val="45230"/>
          <c:min val="4491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dd/mm/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45960815"/>
        <c:crosses val="autoZero"/>
        <c:crossBetween val="midCat"/>
        <c:majorUnit val="14"/>
      </c:valAx>
      <c:valAx>
        <c:axId val="16459608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4687083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 orientation="landscape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117964</xdr:colOff>
      <xdr:row>3</xdr:row>
      <xdr:rowOff>109171</xdr:rowOff>
    </xdr:from>
    <xdr:to>
      <xdr:col>26</xdr:col>
      <xdr:colOff>498230</xdr:colOff>
      <xdr:row>39</xdr:row>
      <xdr:rowOff>13921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836D7C4-6818-4683-88C2-5D0AB3FDF4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21981</xdr:colOff>
      <xdr:row>8</xdr:row>
      <xdr:rowOff>36635</xdr:rowOff>
    </xdr:from>
    <xdr:to>
      <xdr:col>12</xdr:col>
      <xdr:colOff>271097</xdr:colOff>
      <xdr:row>8</xdr:row>
      <xdr:rowOff>36635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B3338CBF-46A2-030E-1296-1F9E3FC81C72}"/>
            </a:ext>
          </a:extLst>
        </xdr:cNvPr>
        <xdr:cNvCxnSpPr/>
      </xdr:nvCxnSpPr>
      <xdr:spPr>
        <a:xfrm>
          <a:off x="5172808" y="1560635"/>
          <a:ext cx="2681654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87924</xdr:colOff>
      <xdr:row>24</xdr:row>
      <xdr:rowOff>102577</xdr:rowOff>
    </xdr:from>
    <xdr:to>
      <xdr:col>13</xdr:col>
      <xdr:colOff>388327</xdr:colOff>
      <xdr:row>24</xdr:row>
      <xdr:rowOff>102577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808D176E-51F0-A464-228E-4A57D0B4FFC1}"/>
            </a:ext>
          </a:extLst>
        </xdr:cNvPr>
        <xdr:cNvCxnSpPr/>
      </xdr:nvCxnSpPr>
      <xdr:spPr>
        <a:xfrm>
          <a:off x="7671289" y="4674577"/>
          <a:ext cx="908538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0.08097</cdr:x>
      <cdr:y>0.07378</cdr:y>
    </cdr:from>
    <cdr:to>
      <cdr:x>0.24059</cdr:x>
      <cdr:y>0.13445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E21D8D9-90BD-D488-2729-202F1EAD3AFB}"/>
            </a:ext>
          </a:extLst>
        </cdr:cNvPr>
        <cdr:cNvSpPr txBox="1"/>
      </cdr:nvSpPr>
      <cdr:spPr>
        <a:xfrm xmlns:a="http://schemas.openxmlformats.org/drawingml/2006/main">
          <a:off x="966419" y="498965"/>
          <a:ext cx="1905000" cy="41030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noFill/>
        </a:ln>
      </cdr:spPr>
      <cdr:txBody>
        <a:bodyPr xmlns:a="http://schemas.openxmlformats.org/drawingml/2006/main" vertOverflow="clip" wrap="square" lIns="72000" tIns="36000" rIns="72000" bIns="36000" rtlCol="0"/>
        <a:lstStyle xmlns:a="http://schemas.openxmlformats.org/drawingml/2006/main"/>
        <a:p xmlns:a="http://schemas.openxmlformats.org/drawingml/2006/main">
          <a:pPr algn="ctr"/>
          <a:r>
            <a:rPr lang="cs-CZ" sz="1000" b="0" i="0">
              <a:solidFill>
                <a:schemeClr val="accent5">
                  <a:lumMod val="75000"/>
                </a:schemeClr>
              </a:solidFill>
            </a:rPr>
            <a:t>23.12. vyspána </a:t>
          </a:r>
          <a:r>
            <a:rPr lang="cs-CZ" sz="1000" b="0" i="0" baseline="0">
              <a:solidFill>
                <a:schemeClr val="accent5">
                  <a:lumMod val="75000"/>
                </a:schemeClr>
              </a:solidFill>
            </a:rPr>
            <a:t>zakázka </a:t>
          </a:r>
        </a:p>
        <a:p xmlns:a="http://schemas.openxmlformats.org/drawingml/2006/main">
          <a:pPr algn="ctr"/>
          <a:r>
            <a:rPr lang="cs-CZ" sz="1000" b="0" i="0" baseline="0">
              <a:solidFill>
                <a:schemeClr val="accent5">
                  <a:lumMod val="75000"/>
                </a:schemeClr>
              </a:solidFill>
            </a:rPr>
            <a:t>s termínem 17.3, tj. za 84 dní</a:t>
          </a:r>
          <a:endParaRPr lang="cs-CZ" sz="1000" b="0" i="0">
            <a:solidFill>
              <a:schemeClr val="accent5">
                <a:lumMod val="7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0.21358</cdr:x>
      <cdr:y>0.60466</cdr:y>
    </cdr:from>
    <cdr:to>
      <cdr:x>0.3732</cdr:x>
      <cdr:y>0.66533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97BF650C-5BF3-E0B9-7C06-950B598BF7CA}"/>
            </a:ext>
          </a:extLst>
        </cdr:cNvPr>
        <cdr:cNvSpPr txBox="1"/>
      </cdr:nvSpPr>
      <cdr:spPr>
        <a:xfrm xmlns:a="http://schemas.openxmlformats.org/drawingml/2006/main">
          <a:off x="2549034" y="4089158"/>
          <a:ext cx="1905000" cy="41030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noFill/>
        </a:ln>
      </cdr:spPr>
      <cdr:txBody>
        <a:bodyPr xmlns:a="http://schemas.openxmlformats.org/drawingml/2006/main" vertOverflow="clip" wrap="square" lIns="72000" tIns="36000" rIns="72000" bIns="36000" rtlCol="0"/>
        <a:lstStyle xmlns:a="http://schemas.openxmlformats.org/drawingml/2006/main"/>
        <a:p xmlns:a="http://schemas.openxmlformats.org/drawingml/2006/main">
          <a:pPr algn="ctr"/>
          <a:r>
            <a:rPr lang="cs-CZ" sz="1000" b="0">
              <a:solidFill>
                <a:schemeClr val="accent5">
                  <a:lumMod val="75000"/>
                </a:schemeClr>
              </a:solidFill>
            </a:rPr>
            <a:t>5.</a:t>
          </a:r>
          <a:r>
            <a:rPr lang="cs-CZ" sz="1000" b="0" baseline="0">
              <a:solidFill>
                <a:schemeClr val="accent5">
                  <a:lumMod val="75000"/>
                </a:schemeClr>
              </a:solidFill>
            </a:rPr>
            <a:t> posun termínu, o 2 dny</a:t>
          </a:r>
          <a:r>
            <a:rPr lang="cs-CZ" sz="1000" b="0">
              <a:solidFill>
                <a:schemeClr val="accent5">
                  <a:lumMod val="75000"/>
                </a:schemeClr>
              </a:solidFill>
            </a:rPr>
            <a:t>. </a:t>
          </a:r>
        </a:p>
        <a:p xmlns:a="http://schemas.openxmlformats.org/drawingml/2006/main">
          <a:pPr algn="ctr"/>
          <a:r>
            <a:rPr lang="cs-CZ" sz="1000" b="0">
              <a:solidFill>
                <a:schemeClr val="accent5">
                  <a:lumMod val="75000"/>
                </a:schemeClr>
              </a:solidFill>
            </a:rPr>
            <a:t>termín za</a:t>
          </a:r>
          <a:r>
            <a:rPr lang="cs-CZ" sz="1000" b="0" baseline="0">
              <a:solidFill>
                <a:schemeClr val="accent5">
                  <a:lumMod val="75000"/>
                </a:schemeClr>
              </a:solidFill>
            </a:rPr>
            <a:t> 34 dní, tj. 5.4.</a:t>
          </a:r>
          <a:endParaRPr lang="cs-CZ" sz="1000" b="0">
            <a:solidFill>
              <a:schemeClr val="accent5">
                <a:lumMod val="75000"/>
              </a:schemeClr>
            </a:solidFill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zoomScale="130" zoomScaleNormal="130" workbookViewId="0">
      <selection activeCell="F5" sqref="F5"/>
    </sheetView>
  </sheetViews>
  <sheetFormatPr defaultRowHeight="15" x14ac:dyDescent="0.25"/>
  <cols>
    <col min="2" max="2" width="9" customWidth="1"/>
    <col min="3" max="3" width="9" bestFit="1" customWidth="1"/>
    <col min="4" max="4" width="8.140625" customWidth="1"/>
    <col min="5" max="5" width="8" bestFit="1" customWidth="1"/>
    <col min="6" max="6" width="9.42578125" bestFit="1" customWidth="1"/>
  </cols>
  <sheetData>
    <row r="1" spans="1:8" x14ac:dyDescent="0.25">
      <c r="B1" s="3" t="s">
        <v>7</v>
      </c>
    </row>
    <row r="2" spans="1:8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8" x14ac:dyDescent="0.25">
      <c r="A3">
        <v>0</v>
      </c>
      <c r="B3" s="1">
        <v>44918</v>
      </c>
      <c r="C3" s="1">
        <v>45002</v>
      </c>
      <c r="D3">
        <v>0</v>
      </c>
      <c r="E3">
        <v>0</v>
      </c>
      <c r="F3">
        <f>C3-B3</f>
        <v>84</v>
      </c>
      <c r="G3" t="str">
        <f>IF(E3=0,"",D3&amp;":"&amp;E3)</f>
        <v/>
      </c>
      <c r="H3" s="4"/>
    </row>
    <row r="4" spans="1:8" x14ac:dyDescent="0.25">
      <c r="A4">
        <v>1</v>
      </c>
      <c r="B4" s="1">
        <v>44942</v>
      </c>
      <c r="C4" s="1">
        <v>45009</v>
      </c>
      <c r="D4">
        <f>D3+IF(C4&lt;&gt;C3,1,0)</f>
        <v>1</v>
      </c>
      <c r="E4">
        <f>C4-C3</f>
        <v>7</v>
      </c>
      <c r="F4">
        <f t="shared" ref="F4:F37" si="0">C4-B4</f>
        <v>67</v>
      </c>
      <c r="G4" t="str">
        <f t="shared" ref="G4:G39" si="1">IF(E4=0,"",D4&amp;":"&amp;E4)</f>
        <v>1:7</v>
      </c>
    </row>
    <row r="5" spans="1:8" x14ac:dyDescent="0.25">
      <c r="A5">
        <v>2</v>
      </c>
      <c r="B5" s="1">
        <v>44944</v>
      </c>
      <c r="C5" s="1">
        <v>45013</v>
      </c>
      <c r="D5">
        <f t="shared" ref="D5:D37" si="2">D4+IF(C5&lt;&gt;C4,1,0)</f>
        <v>2</v>
      </c>
      <c r="E5">
        <f t="shared" ref="E5:E37" si="3">C5-C4</f>
        <v>4</v>
      </c>
      <c r="F5">
        <f t="shared" si="0"/>
        <v>69</v>
      </c>
      <c r="G5" t="str">
        <f t="shared" si="1"/>
        <v>2:4</v>
      </c>
    </row>
    <row r="6" spans="1:8" x14ac:dyDescent="0.25">
      <c r="A6">
        <v>3</v>
      </c>
      <c r="B6" s="1">
        <v>44949</v>
      </c>
      <c r="C6" s="1">
        <v>45015</v>
      </c>
      <c r="D6">
        <f t="shared" si="2"/>
        <v>3</v>
      </c>
      <c r="E6">
        <f t="shared" si="3"/>
        <v>2</v>
      </c>
      <c r="F6">
        <f t="shared" si="0"/>
        <v>66</v>
      </c>
      <c r="G6" t="str">
        <f t="shared" si="1"/>
        <v>3:2</v>
      </c>
    </row>
    <row r="7" spans="1:8" x14ac:dyDescent="0.25">
      <c r="A7">
        <v>4</v>
      </c>
      <c r="B7" s="1">
        <v>44950</v>
      </c>
      <c r="C7" s="1">
        <v>45015</v>
      </c>
      <c r="D7">
        <f t="shared" si="2"/>
        <v>3</v>
      </c>
      <c r="E7">
        <f t="shared" si="3"/>
        <v>0</v>
      </c>
      <c r="F7">
        <f t="shared" si="0"/>
        <v>65</v>
      </c>
      <c r="G7" t="str">
        <f t="shared" si="1"/>
        <v/>
      </c>
    </row>
    <row r="8" spans="1:8" x14ac:dyDescent="0.25">
      <c r="A8">
        <v>5</v>
      </c>
      <c r="B8" s="1">
        <v>44959</v>
      </c>
      <c r="C8" s="1">
        <v>45019</v>
      </c>
      <c r="D8">
        <f t="shared" si="2"/>
        <v>4</v>
      </c>
      <c r="E8">
        <f t="shared" si="3"/>
        <v>4</v>
      </c>
      <c r="F8">
        <f t="shared" si="0"/>
        <v>60</v>
      </c>
      <c r="G8" t="str">
        <f t="shared" si="1"/>
        <v>4:4</v>
      </c>
    </row>
    <row r="9" spans="1:8" x14ac:dyDescent="0.25">
      <c r="A9">
        <v>6</v>
      </c>
      <c r="B9" s="1">
        <v>44981</v>
      </c>
      <c r="C9" s="1">
        <v>45019</v>
      </c>
      <c r="D9">
        <f t="shared" si="2"/>
        <v>4</v>
      </c>
      <c r="E9">
        <f t="shared" si="3"/>
        <v>0</v>
      </c>
      <c r="F9">
        <f t="shared" si="0"/>
        <v>38</v>
      </c>
      <c r="G9" t="str">
        <f t="shared" si="1"/>
        <v/>
      </c>
    </row>
    <row r="10" spans="1:8" x14ac:dyDescent="0.25">
      <c r="A10">
        <v>7</v>
      </c>
      <c r="B10" s="1">
        <v>44987</v>
      </c>
      <c r="C10" s="1">
        <v>45021</v>
      </c>
      <c r="D10">
        <f t="shared" si="2"/>
        <v>5</v>
      </c>
      <c r="E10">
        <f t="shared" si="3"/>
        <v>2</v>
      </c>
      <c r="F10">
        <f t="shared" si="0"/>
        <v>34</v>
      </c>
      <c r="G10" t="str">
        <f t="shared" si="1"/>
        <v>5:2</v>
      </c>
    </row>
    <row r="11" spans="1:8" x14ac:dyDescent="0.25">
      <c r="A11">
        <v>8</v>
      </c>
      <c r="B11" s="1">
        <v>44991</v>
      </c>
      <c r="C11" s="1">
        <v>45027</v>
      </c>
      <c r="D11">
        <f t="shared" si="2"/>
        <v>6</v>
      </c>
      <c r="E11">
        <f t="shared" si="3"/>
        <v>6</v>
      </c>
      <c r="F11">
        <f t="shared" si="0"/>
        <v>36</v>
      </c>
      <c r="G11" t="str">
        <f t="shared" si="1"/>
        <v>6:6</v>
      </c>
    </row>
    <row r="12" spans="1:8" x14ac:dyDescent="0.25">
      <c r="A12">
        <v>9</v>
      </c>
      <c r="B12" s="1">
        <v>44998</v>
      </c>
      <c r="C12" s="1">
        <v>45035</v>
      </c>
      <c r="D12">
        <f t="shared" si="2"/>
        <v>7</v>
      </c>
      <c r="E12">
        <f t="shared" si="3"/>
        <v>8</v>
      </c>
      <c r="F12">
        <f t="shared" si="0"/>
        <v>37</v>
      </c>
      <c r="G12" t="str">
        <f t="shared" si="1"/>
        <v>7:8</v>
      </c>
    </row>
    <row r="13" spans="1:8" x14ac:dyDescent="0.25">
      <c r="A13">
        <v>10</v>
      </c>
      <c r="B13" s="1">
        <v>45000</v>
      </c>
      <c r="C13" s="1">
        <v>45043</v>
      </c>
      <c r="D13">
        <f t="shared" si="2"/>
        <v>8</v>
      </c>
      <c r="E13">
        <f t="shared" si="3"/>
        <v>8</v>
      </c>
      <c r="F13">
        <f t="shared" si="0"/>
        <v>43</v>
      </c>
      <c r="G13" t="str">
        <f t="shared" si="1"/>
        <v>8:8</v>
      </c>
    </row>
    <row r="14" spans="1:8" x14ac:dyDescent="0.25">
      <c r="A14">
        <v>11</v>
      </c>
      <c r="B14" s="1">
        <v>45006</v>
      </c>
      <c r="C14" s="1">
        <v>45051</v>
      </c>
      <c r="D14">
        <f t="shared" si="2"/>
        <v>9</v>
      </c>
      <c r="E14">
        <f t="shared" si="3"/>
        <v>8</v>
      </c>
      <c r="F14">
        <f t="shared" si="0"/>
        <v>45</v>
      </c>
      <c r="G14" t="str">
        <f t="shared" si="1"/>
        <v>9:8</v>
      </c>
    </row>
    <row r="15" spans="1:8" x14ac:dyDescent="0.25">
      <c r="A15">
        <v>12</v>
      </c>
      <c r="B15" s="1">
        <v>45029</v>
      </c>
      <c r="C15" s="1">
        <v>45092</v>
      </c>
      <c r="D15">
        <f t="shared" si="2"/>
        <v>10</v>
      </c>
      <c r="E15">
        <f t="shared" si="3"/>
        <v>41</v>
      </c>
      <c r="F15">
        <f t="shared" si="0"/>
        <v>63</v>
      </c>
      <c r="G15" t="str">
        <f t="shared" si="1"/>
        <v>10:41</v>
      </c>
    </row>
    <row r="16" spans="1:8" x14ac:dyDescent="0.25">
      <c r="A16">
        <v>13</v>
      </c>
      <c r="B16" s="1">
        <v>45037</v>
      </c>
      <c r="C16" s="1">
        <v>45106</v>
      </c>
      <c r="D16">
        <f t="shared" si="2"/>
        <v>11</v>
      </c>
      <c r="E16">
        <f t="shared" si="3"/>
        <v>14</v>
      </c>
      <c r="F16">
        <f t="shared" si="0"/>
        <v>69</v>
      </c>
      <c r="G16" t="str">
        <f t="shared" si="1"/>
        <v>11:14</v>
      </c>
    </row>
    <row r="17" spans="1:7" x14ac:dyDescent="0.25">
      <c r="A17">
        <v>14</v>
      </c>
      <c r="B17" s="1">
        <v>45042</v>
      </c>
      <c r="C17" s="1">
        <v>45111</v>
      </c>
      <c r="D17">
        <f t="shared" si="2"/>
        <v>12</v>
      </c>
      <c r="E17">
        <f t="shared" si="3"/>
        <v>5</v>
      </c>
      <c r="F17">
        <f t="shared" si="0"/>
        <v>69</v>
      </c>
      <c r="G17" t="str">
        <f t="shared" si="1"/>
        <v>12:5</v>
      </c>
    </row>
    <row r="18" spans="1:7" x14ac:dyDescent="0.25">
      <c r="A18">
        <v>15</v>
      </c>
      <c r="B18" s="1">
        <v>45043</v>
      </c>
      <c r="C18" s="1">
        <v>45114</v>
      </c>
      <c r="D18">
        <f t="shared" si="2"/>
        <v>13</v>
      </c>
      <c r="E18">
        <f t="shared" si="3"/>
        <v>3</v>
      </c>
      <c r="F18">
        <f t="shared" si="0"/>
        <v>71</v>
      </c>
      <c r="G18" t="str">
        <f t="shared" si="1"/>
        <v>13:3</v>
      </c>
    </row>
    <row r="19" spans="1:7" x14ac:dyDescent="0.25">
      <c r="A19">
        <v>16</v>
      </c>
      <c r="B19" s="1">
        <v>45049</v>
      </c>
      <c r="C19" s="1">
        <v>45115</v>
      </c>
      <c r="D19">
        <f t="shared" si="2"/>
        <v>14</v>
      </c>
      <c r="E19">
        <f t="shared" si="3"/>
        <v>1</v>
      </c>
      <c r="F19">
        <f t="shared" si="0"/>
        <v>66</v>
      </c>
      <c r="G19" t="str">
        <f t="shared" si="1"/>
        <v>14:1</v>
      </c>
    </row>
    <row r="20" spans="1:7" x14ac:dyDescent="0.25">
      <c r="A20">
        <v>17</v>
      </c>
      <c r="B20" s="1">
        <v>45049</v>
      </c>
      <c r="C20" s="1">
        <v>45117</v>
      </c>
      <c r="D20">
        <f t="shared" si="2"/>
        <v>15</v>
      </c>
      <c r="E20">
        <f t="shared" si="3"/>
        <v>2</v>
      </c>
      <c r="F20">
        <f t="shared" si="0"/>
        <v>68</v>
      </c>
      <c r="G20" t="str">
        <f t="shared" si="1"/>
        <v>15:2</v>
      </c>
    </row>
    <row r="21" spans="1:7" x14ac:dyDescent="0.25">
      <c r="A21">
        <v>18</v>
      </c>
      <c r="B21" s="1">
        <v>45062</v>
      </c>
      <c r="C21" s="1">
        <v>45119</v>
      </c>
      <c r="D21">
        <f t="shared" si="2"/>
        <v>16</v>
      </c>
      <c r="E21">
        <f t="shared" si="3"/>
        <v>2</v>
      </c>
      <c r="F21">
        <f t="shared" si="0"/>
        <v>57</v>
      </c>
      <c r="G21" t="str">
        <f t="shared" si="1"/>
        <v>16:2</v>
      </c>
    </row>
    <row r="22" spans="1:7" x14ac:dyDescent="0.25">
      <c r="A22">
        <v>19</v>
      </c>
      <c r="B22" s="1">
        <v>45064</v>
      </c>
      <c r="C22" s="1">
        <v>45119</v>
      </c>
      <c r="D22">
        <f t="shared" si="2"/>
        <v>16</v>
      </c>
      <c r="E22">
        <f t="shared" si="3"/>
        <v>0</v>
      </c>
      <c r="F22">
        <f t="shared" si="0"/>
        <v>55</v>
      </c>
      <c r="G22" t="str">
        <f t="shared" si="1"/>
        <v/>
      </c>
    </row>
    <row r="23" spans="1:7" x14ac:dyDescent="0.25">
      <c r="A23">
        <v>20</v>
      </c>
      <c r="B23" s="1">
        <v>45065</v>
      </c>
      <c r="C23" s="1">
        <v>45119</v>
      </c>
      <c r="D23">
        <f t="shared" si="2"/>
        <v>16</v>
      </c>
      <c r="E23">
        <f t="shared" si="3"/>
        <v>0</v>
      </c>
      <c r="F23">
        <f t="shared" si="0"/>
        <v>54</v>
      </c>
      <c r="G23" t="str">
        <f t="shared" si="1"/>
        <v/>
      </c>
    </row>
    <row r="24" spans="1:7" x14ac:dyDescent="0.25">
      <c r="A24">
        <v>21</v>
      </c>
      <c r="B24" s="1">
        <v>45069</v>
      </c>
      <c r="C24" s="1">
        <v>45121</v>
      </c>
      <c r="D24">
        <f t="shared" si="2"/>
        <v>17</v>
      </c>
      <c r="E24">
        <f t="shared" si="3"/>
        <v>2</v>
      </c>
      <c r="F24">
        <f t="shared" si="0"/>
        <v>52</v>
      </c>
      <c r="G24" t="str">
        <f t="shared" si="1"/>
        <v>17:2</v>
      </c>
    </row>
    <row r="25" spans="1:7" x14ac:dyDescent="0.25">
      <c r="A25">
        <v>22</v>
      </c>
      <c r="B25" s="1">
        <v>45072</v>
      </c>
      <c r="C25" s="1">
        <v>45124</v>
      </c>
      <c r="D25">
        <f t="shared" si="2"/>
        <v>18</v>
      </c>
      <c r="E25">
        <f t="shared" si="3"/>
        <v>3</v>
      </c>
      <c r="F25">
        <f t="shared" si="0"/>
        <v>52</v>
      </c>
      <c r="G25" t="str">
        <f t="shared" si="1"/>
        <v>18:3</v>
      </c>
    </row>
    <row r="26" spans="1:7" x14ac:dyDescent="0.25">
      <c r="A26">
        <v>23</v>
      </c>
      <c r="B26" s="1">
        <v>45079</v>
      </c>
      <c r="C26" s="1">
        <v>45125</v>
      </c>
      <c r="D26">
        <f t="shared" si="2"/>
        <v>19</v>
      </c>
      <c r="E26">
        <f t="shared" si="3"/>
        <v>1</v>
      </c>
      <c r="F26">
        <f t="shared" si="0"/>
        <v>46</v>
      </c>
      <c r="G26" t="str">
        <f t="shared" si="1"/>
        <v>19:1</v>
      </c>
    </row>
    <row r="27" spans="1:7" x14ac:dyDescent="0.25">
      <c r="A27">
        <v>24</v>
      </c>
      <c r="B27" s="1">
        <v>45086</v>
      </c>
      <c r="C27" s="1">
        <v>45126</v>
      </c>
      <c r="D27">
        <f t="shared" si="2"/>
        <v>20</v>
      </c>
      <c r="E27">
        <f t="shared" si="3"/>
        <v>1</v>
      </c>
      <c r="F27">
        <f t="shared" si="0"/>
        <v>40</v>
      </c>
      <c r="G27" t="str">
        <f t="shared" si="1"/>
        <v>20:1</v>
      </c>
    </row>
    <row r="28" spans="1:7" x14ac:dyDescent="0.25">
      <c r="A28">
        <v>25</v>
      </c>
      <c r="B28" s="1">
        <v>45091</v>
      </c>
      <c r="C28" s="1">
        <v>45127</v>
      </c>
      <c r="D28">
        <f t="shared" si="2"/>
        <v>21</v>
      </c>
      <c r="E28">
        <f t="shared" si="3"/>
        <v>1</v>
      </c>
      <c r="F28">
        <f t="shared" si="0"/>
        <v>36</v>
      </c>
      <c r="G28" t="str">
        <f t="shared" si="1"/>
        <v>21:1</v>
      </c>
    </row>
    <row r="29" spans="1:7" x14ac:dyDescent="0.25">
      <c r="A29" s="2" t="s">
        <v>0</v>
      </c>
      <c r="B29" s="1">
        <v>45092</v>
      </c>
      <c r="C29" s="1">
        <v>45131</v>
      </c>
      <c r="D29">
        <f t="shared" si="2"/>
        <v>22</v>
      </c>
      <c r="E29">
        <f t="shared" si="3"/>
        <v>4</v>
      </c>
      <c r="F29">
        <f t="shared" si="0"/>
        <v>39</v>
      </c>
      <c r="G29" t="str">
        <f t="shared" si="1"/>
        <v>22:4</v>
      </c>
    </row>
    <row r="30" spans="1:7" x14ac:dyDescent="0.25">
      <c r="A30">
        <v>26</v>
      </c>
      <c r="B30" s="1">
        <v>45092</v>
      </c>
      <c r="C30" s="1">
        <v>45134</v>
      </c>
      <c r="D30">
        <f t="shared" si="2"/>
        <v>23</v>
      </c>
      <c r="E30">
        <f t="shared" si="3"/>
        <v>3</v>
      </c>
      <c r="F30">
        <f t="shared" si="0"/>
        <v>42</v>
      </c>
      <c r="G30" t="str">
        <f t="shared" si="1"/>
        <v>23:3</v>
      </c>
    </row>
    <row r="31" spans="1:7" x14ac:dyDescent="0.25">
      <c r="A31">
        <v>27</v>
      </c>
      <c r="B31" s="1">
        <v>45097</v>
      </c>
      <c r="C31" s="1">
        <v>45136</v>
      </c>
      <c r="D31">
        <f t="shared" si="2"/>
        <v>24</v>
      </c>
      <c r="E31">
        <f t="shared" si="3"/>
        <v>2</v>
      </c>
      <c r="F31">
        <f t="shared" si="0"/>
        <v>39</v>
      </c>
      <c r="G31" t="str">
        <f t="shared" si="1"/>
        <v>24:2</v>
      </c>
    </row>
    <row r="32" spans="1:7" x14ac:dyDescent="0.25">
      <c r="A32">
        <v>28</v>
      </c>
      <c r="B32" s="1">
        <v>45097</v>
      </c>
      <c r="C32" s="1">
        <v>45136</v>
      </c>
      <c r="D32">
        <f t="shared" si="2"/>
        <v>24</v>
      </c>
      <c r="E32">
        <f t="shared" si="3"/>
        <v>0</v>
      </c>
      <c r="F32">
        <f t="shared" si="0"/>
        <v>39</v>
      </c>
      <c r="G32" t="str">
        <f t="shared" si="1"/>
        <v/>
      </c>
    </row>
    <row r="33" spans="1:7" x14ac:dyDescent="0.25">
      <c r="A33">
        <v>29</v>
      </c>
      <c r="B33" s="1">
        <v>45098</v>
      </c>
      <c r="C33" s="1">
        <v>45138</v>
      </c>
      <c r="D33">
        <f t="shared" si="2"/>
        <v>25</v>
      </c>
      <c r="E33">
        <f t="shared" si="3"/>
        <v>2</v>
      </c>
      <c r="F33">
        <f t="shared" si="0"/>
        <v>40</v>
      </c>
      <c r="G33" t="str">
        <f t="shared" si="1"/>
        <v>25:2</v>
      </c>
    </row>
    <row r="34" spans="1:7" x14ac:dyDescent="0.25">
      <c r="A34">
        <v>30</v>
      </c>
      <c r="B34" s="1">
        <v>45105</v>
      </c>
      <c r="C34" s="1">
        <v>45140</v>
      </c>
      <c r="D34">
        <f t="shared" si="2"/>
        <v>26</v>
      </c>
      <c r="E34">
        <f t="shared" si="3"/>
        <v>2</v>
      </c>
      <c r="F34">
        <f t="shared" si="0"/>
        <v>35</v>
      </c>
      <c r="G34" t="str">
        <f t="shared" si="1"/>
        <v>26:2</v>
      </c>
    </row>
    <row r="35" spans="1:7" x14ac:dyDescent="0.25">
      <c r="A35">
        <v>31</v>
      </c>
      <c r="B35" s="1">
        <v>45106</v>
      </c>
      <c r="C35" s="1">
        <v>45141</v>
      </c>
      <c r="D35">
        <f t="shared" si="2"/>
        <v>27</v>
      </c>
      <c r="E35">
        <f t="shared" si="3"/>
        <v>1</v>
      </c>
      <c r="F35">
        <f t="shared" si="0"/>
        <v>35</v>
      </c>
      <c r="G35" t="str">
        <f t="shared" si="1"/>
        <v>27:1</v>
      </c>
    </row>
    <row r="36" spans="1:7" x14ac:dyDescent="0.25">
      <c r="A36">
        <v>32</v>
      </c>
      <c r="B36" s="1">
        <v>45107</v>
      </c>
      <c r="C36" s="1">
        <v>45145</v>
      </c>
      <c r="D36">
        <f t="shared" si="2"/>
        <v>28</v>
      </c>
      <c r="E36">
        <f t="shared" si="3"/>
        <v>4</v>
      </c>
      <c r="F36">
        <f t="shared" si="0"/>
        <v>38</v>
      </c>
      <c r="G36" t="str">
        <f t="shared" si="1"/>
        <v>28:4</v>
      </c>
    </row>
    <row r="37" spans="1:7" x14ac:dyDescent="0.25">
      <c r="A37">
        <v>33</v>
      </c>
      <c r="B37" s="1">
        <v>45107</v>
      </c>
      <c r="C37" s="1">
        <v>45145</v>
      </c>
      <c r="D37">
        <f t="shared" ref="D37:D38" si="4">D36+IF(C37&lt;&gt;C36,1,0)</f>
        <v>28</v>
      </c>
      <c r="E37">
        <f t="shared" ref="E37:E38" si="5">C37-C36</f>
        <v>0</v>
      </c>
      <c r="F37">
        <f t="shared" ref="F37:F38" si="6">C37-B37</f>
        <v>38</v>
      </c>
      <c r="G37" t="str">
        <f t="shared" si="1"/>
        <v/>
      </c>
    </row>
    <row r="38" spans="1:7" x14ac:dyDescent="0.25">
      <c r="A38">
        <v>34</v>
      </c>
      <c r="B38" s="1">
        <v>45110</v>
      </c>
      <c r="C38" s="1">
        <v>45146</v>
      </c>
      <c r="D38">
        <f t="shared" si="4"/>
        <v>29</v>
      </c>
      <c r="E38">
        <f t="shared" si="5"/>
        <v>1</v>
      </c>
      <c r="F38">
        <f t="shared" si="6"/>
        <v>36</v>
      </c>
      <c r="G38" t="str">
        <f t="shared" si="1"/>
        <v>29:1</v>
      </c>
    </row>
    <row r="39" spans="1:7" x14ac:dyDescent="0.25">
      <c r="A39">
        <v>35</v>
      </c>
      <c r="B39" s="1">
        <v>45114</v>
      </c>
      <c r="C39" s="1">
        <v>45146</v>
      </c>
      <c r="D39">
        <f t="shared" ref="D39" si="7">D38+IF(C39&lt;&gt;C38,1,0)</f>
        <v>29</v>
      </c>
      <c r="E39">
        <f t="shared" ref="E39" si="8">C39-C38</f>
        <v>0</v>
      </c>
      <c r="F39">
        <f t="shared" ref="F39" si="9">C39-B39</f>
        <v>32</v>
      </c>
      <c r="G39" t="str">
        <f t="shared" si="1"/>
        <v/>
      </c>
    </row>
    <row r="41" spans="1:7" x14ac:dyDescent="0.25">
      <c r="C41" s="4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2023-07-07T11:30:55Z</cp:lastPrinted>
  <dcterms:created xsi:type="dcterms:W3CDTF">2023-07-03T12:19:58Z</dcterms:created>
  <dcterms:modified xsi:type="dcterms:W3CDTF">2023-07-07T11:44:39Z</dcterms:modified>
</cp:coreProperties>
</file>